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141701А не МСП  Маски одноразовые\"/>
    </mc:Choice>
  </mc:AlternateContent>
  <bookViews>
    <workbookView xWindow="0" yWindow="0" windowWidth="26025" windowHeight="1072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5" i="1" l="1"/>
  <c r="P22" i="1"/>
  <c r="P19" i="1"/>
  <c r="P16" i="1"/>
  <c r="P13" i="1"/>
  <c r="P10" i="1"/>
  <c r="G25" i="1"/>
  <c r="G22" i="1"/>
  <c r="G19" i="1"/>
  <c r="G16" i="1"/>
  <c r="G10" i="1"/>
  <c r="G13" i="1"/>
  <c r="N25" i="1" l="1"/>
  <c r="N22" i="1"/>
  <c r="N19" i="1"/>
  <c r="N16" i="1"/>
  <c r="N13" i="1"/>
  <c r="N10" i="1"/>
  <c r="Q10" i="1"/>
  <c r="Q11" i="1" s="1"/>
  <c r="M10" i="1"/>
  <c r="J10" i="1"/>
  <c r="I10" i="1"/>
  <c r="G11" i="1"/>
  <c r="I25" i="1" l="1"/>
  <c r="I22" i="1"/>
  <c r="Q25" i="1" l="1"/>
  <c r="M25" i="1"/>
  <c r="J25" i="1"/>
  <c r="Q22" i="1"/>
  <c r="M22" i="1"/>
  <c r="J22" i="1"/>
  <c r="Q19" i="1"/>
  <c r="M19" i="1"/>
  <c r="J19" i="1"/>
  <c r="I19" i="1"/>
  <c r="Q16" i="1"/>
  <c r="M16" i="1"/>
  <c r="J16" i="1"/>
  <c r="I16" i="1"/>
  <c r="Q20" i="1" l="1"/>
  <c r="G20" i="1"/>
  <c r="G26" i="1"/>
  <c r="Q26" i="1"/>
  <c r="G23" i="1"/>
  <c r="Q23" i="1"/>
  <c r="Q17" i="1"/>
  <c r="G17" i="1" l="1"/>
  <c r="I13" i="1" l="1"/>
  <c r="Q13" i="1"/>
  <c r="M13" i="1"/>
  <c r="J13" i="1"/>
  <c r="Q14" i="1" l="1"/>
  <c r="G14" i="1" l="1"/>
  <c r="G27" i="1" s="1"/>
  <c r="Q27" i="1"/>
  <c r="Q28" i="1" s="1"/>
  <c r="Q29" i="1" s="1"/>
  <c r="G28" i="1" l="1"/>
  <c r="G29" i="1" s="1"/>
  <c r="F3" i="1"/>
</calcChain>
</file>

<file path=xl/sharedStrings.xml><?xml version="1.0" encoding="utf-8"?>
<sst xmlns="http://schemas.openxmlformats.org/spreadsheetml/2006/main" count="66" uniqueCount="39">
  <si>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</si>
  <si>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</si>
  <si>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</si>
  <si>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</si>
  <si>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</si>
  <si>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</si>
  <si>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</si>
  <si>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</si>
  <si>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</si>
  <si>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</si>
  <si>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</si>
  <si>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</si>
  <si>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</si>
  <si>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</si>
  <si>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</si>
  <si>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"АЭС"</t>
  </si>
  <si>
    <t>ИТОГО по филиалу "ПЭС"</t>
  </si>
  <si>
    <t>ИТОГО по филиалу "ХЭС" СП "ЦЭС"</t>
  </si>
  <si>
    <t>Итого по филиалу "ЭС ЕАО"</t>
  </si>
  <si>
    <t>Итого по филиалу "ЮЯЭС"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</si>
  <si>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</si>
  <si>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</si>
  <si>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</si>
  <si>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</si>
  <si>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  Коммерческого предложения </t>
  </si>
  <si>
    <t>ИТОГО по филиалу "ХЭС"</t>
  </si>
  <si>
    <t>1. филиал АО «ДРСК» «Амурские электрические сети»</t>
  </si>
  <si>
    <r>
      <t xml:space="preserve">Страна происхождения товара
</t>
    </r>
    <r>
      <rPr>
        <i/>
        <sz val="12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</si>
  <si>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r>
      <t xml:space="preserve">Производитель продукции </t>
    </r>
    <r>
      <rPr>
        <b/>
        <sz val="12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</si>
  <si>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__________________________________
(подпись, М.П.)
__________________________________
(фамилия, имя, отчество подписавшего, должность)</t>
  </si>
  <si>
    <t>Маска одноразовая</t>
  </si>
  <si>
    <t>шт</t>
  </si>
  <si>
    <t>1.Исполнительный аппарат АО «ДРСК»</t>
  </si>
  <si>
    <t>ИТОГО по филиалу "ИА"</t>
  </si>
  <si>
    <t>2. филиал АО «ДРСК» «Амурские электрические сети»</t>
  </si>
  <si>
    <t>3. филиал АО "ДРСК" "Приморские электрические сети"</t>
  </si>
  <si>
    <t>4. филиал АО «ДРСК» «Хабаровские электрические сети»</t>
  </si>
  <si>
    <t>5. филиал АО «ДРСК» «Электрические сети ЕАО»</t>
  </si>
  <si>
    <t>6. филиал АО «ДРСК» «Южно-Якутские электрические сети»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</si>
</sst>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2" fillId="4" borderId="3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0" fontId="6" fillId="0" borderId="7" xfId="1" applyNumberFormat="1" applyFont="1" applyBorder="1" applyAlignment="1">
      <alignment horizontal="center" vertical="center"/>
    </xf>
    <xf numFmtId="4" fontId="6" fillId="0" borderId="7" xfId="1" applyNumberFormat="1" applyFont="1" applyBorder="1" applyAlignment="1">
      <alignment horizontal="center" vertical="center"/>
    </xf>
    <xf numFmtId="0" fontId="7" fillId="0" borderId="7" xfId="1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8" fillId="2" borderId="8" xfId="0" applyFont="1" applyFill="1" applyBorder="1" applyAlignment="1"/>
    <xf numFmtId="49" fontId="2" fillId="2" borderId="7" xfId="0" applyNumberFormat="1" applyFont="1" applyFill="1" applyBorder="1" applyAlignment="1" applyProtection="1">
      <alignment horizontal="left" vertical="top" wrapText="1"/>
      <protection locked="0"/>
    </xf>
    <xf numFmtId="4" fontId="2" fillId="2" borderId="7" xfId="0" applyNumberFormat="1" applyFont="1" applyFill="1" applyBorder="1" applyAlignment="1" applyProtection="1">
      <alignment horizontal="center" vertical="top" wrapText="1"/>
      <protection locked="0"/>
    </xf>
    <xf numFmtId="3" fontId="5" fillId="5" borderId="7" xfId="0" applyNumberFormat="1" applyFont="1" applyFill="1" applyBorder="1" applyAlignment="1">
      <alignment horizontal="center" vertical="top" wrapText="1"/>
    </xf>
    <xf numFmtId="4" fontId="5" fillId="5" borderId="7" xfId="0" applyNumberFormat="1" applyFont="1" applyFill="1" applyBorder="1" applyAlignment="1">
      <alignment horizontal="center" vertical="top" wrapText="1"/>
    </xf>
    <xf numFmtId="49" fontId="5" fillId="5" borderId="7" xfId="0" applyNumberFormat="1" applyFont="1" applyFill="1" applyBorder="1" applyAlignment="1">
      <alignment horizontal="left" vertical="top" wrapText="1"/>
    </xf>
    <xf numFmtId="4" fontId="8" fillId="5" borderId="7" xfId="0" applyNumberFormat="1" applyFont="1" applyFill="1" applyBorder="1" applyAlignment="1">
      <alignment horizontal="center" vertical="top" wrapText="1"/>
    </xf>
    <xf numFmtId="0" fontId="5" fillId="2" borderId="8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4" fontId="5" fillId="0" borderId="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/>
    </xf>
    <xf numFmtId="4" fontId="1" fillId="5" borderId="7" xfId="0" applyNumberFormat="1" applyFont="1" applyFill="1" applyBorder="1" applyAlignment="1" applyProtection="1">
      <alignment horizontal="center" vertical="top" wrapText="1"/>
    </xf>
    <xf numFmtId="0" fontId="8" fillId="4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/>
    </xf>
    <xf numFmtId="4" fontId="8" fillId="4" borderId="7" xfId="0" applyNumberFormat="1" applyFont="1" applyFill="1" applyBorder="1" applyAlignment="1">
      <alignment horizontal="center" vertical="center" wrapText="1"/>
    </xf>
    <xf numFmtId="9" fontId="2" fillId="2" borderId="7" xfId="0" applyNumberFormat="1" applyFont="1" applyFill="1" applyBorder="1" applyAlignment="1" applyProtection="1">
      <alignment horizontal="center" vertical="top" wrapText="1"/>
    </xf>
    <xf numFmtId="4" fontId="5" fillId="4" borderId="7" xfId="0" applyNumberFormat="1" applyFont="1" applyFill="1" applyBorder="1" applyAlignment="1">
      <alignment horizontal="center" vertical="top" wrapText="1"/>
    </xf>
    <xf numFmtId="0" fontId="5" fillId="5" borderId="7" xfId="0" applyFont="1" applyFill="1" applyBorder="1" applyAlignment="1">
      <alignment horizontal="center"/>
    </xf>
    <xf numFmtId="3" fontId="5" fillId="2" borderId="7" xfId="0" applyNumberFormat="1" applyFont="1" applyFill="1" applyBorder="1" applyAlignment="1">
      <alignment horizontal="center" vertical="top" wrapText="1"/>
    </xf>
    <xf numFmtId="3" fontId="6" fillId="0" borderId="7" xfId="1" applyNumberFormat="1" applyFont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/>
    </xf>
    <xf numFmtId="0" fontId="8" fillId="6" borderId="7" xfId="0" applyFont="1" applyFill="1" applyBorder="1" applyAlignment="1">
      <alignment horizontal="left"/>
    </xf>
    <xf numFmtId="0" fontId="5" fillId="6" borderId="7" xfId="0" applyFont="1" applyFill="1" applyBorder="1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" fontId="1" fillId="4" borderId="7" xfId="0" applyNumberFormat="1" applyFont="1" applyFill="1" applyBorder="1" applyAlignment="1" applyProtection="1">
      <alignment horizontal="right" vertical="center" wrapText="1"/>
    </xf>
    <xf numFmtId="0" fontId="8" fillId="5" borderId="7" xfId="0" applyFont="1" applyFill="1" applyBorder="1" applyAlignment="1">
      <alignment horizontal="left"/>
    </xf>
    <xf numFmtId="0" fontId="5" fillId="5" borderId="7" xfId="0" applyFont="1" applyFill="1" applyBorder="1" applyAlignment="1">
      <alignment horizontal="left"/>
    </xf>
    <xf numFmtId="0" fontId="8" fillId="0" borderId="7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4" fontId="2" fillId="4" borderId="7" xfId="0" applyNumberFormat="1" applyFont="1" applyFill="1" applyBorder="1" applyAlignment="1" applyProtection="1">
      <alignment horizontal="right" vertical="top" wrapText="1"/>
    </xf>
    <xf numFmtId="0" fontId="7" fillId="5" borderId="7" xfId="0" applyFont="1" applyFill="1" applyBorder="1" applyAlignment="1">
      <alignment horizontal="left"/>
    </xf>
    <xf numFmtId="0" fontId="8" fillId="5" borderId="7" xfId="0" applyFont="1" applyFill="1" applyBorder="1" applyAlignment="1"/>
    <xf numFmtId="0" fontId="8" fillId="0" borderId="0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 wrapText="1"/>
    </xf>
    <xf numFmtId="0" fontId="1" fillId="3" borderId="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10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tabSelected="1" topLeftCell="A7" zoomScale="70" zoomScaleNormal="70" workbookViewId="0">
      <selection activeCell="F37" sqref="F37"/>
    </sheetView>
  </sheetViews>
  <sheetFormatPr defaultRowHeight="15.75" x14ac:dyDescent="0.25"/>
  <cols>
    <col min="1" max="1" width="4.5703125" style="9" customWidth="1"/>
    <col min="2" max="2" width="9.140625" style="9" customWidth="1"/>
    <col min="3" max="3" width="49.7109375" style="9" customWidth="1"/>
    <col min="4" max="4" width="9.85546875" style="9" customWidth="1"/>
    <col min="5" max="5" width="17.140625" style="9" customWidth="1"/>
    <col min="6" max="6" width="16.7109375" style="9" customWidth="1"/>
    <col min="7" max="7" width="22.85546875" style="9" customWidth="1"/>
    <col min="8" max="9" width="9.140625" style="9"/>
    <col min="10" max="10" width="42.5703125" style="9" customWidth="1"/>
    <col min="11" max="12" width="21.28515625" style="9" customWidth="1"/>
    <col min="13" max="13" width="7.28515625" style="9" customWidth="1"/>
    <col min="14" max="14" width="15" style="9" customWidth="1"/>
    <col min="15" max="15" width="19.85546875" style="9" customWidth="1"/>
    <col min="16" max="16" width="12.28515625" style="9" customWidth="1"/>
    <col min="17" max="17" width="22.7109375" style="9" customWidth="1"/>
    <col min="18" max="16384" width="9.140625" style="9"/>
  </cols>
  <sheetData>
    <row r="1" spans="1:27" ht="34.5" customHeight="1" x14ac:dyDescent="0.25">
      <c r="B1" s="52" t="s">
        <v>20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ht="16.5" thickBot="1" x14ac:dyDescent="0.3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30" customHeight="1" thickBot="1" x14ac:dyDescent="0.3">
      <c r="B3" s="53" t="s">
        <v>10</v>
      </c>
      <c r="C3" s="54"/>
      <c r="D3" s="54"/>
      <c r="E3" s="55"/>
      <c r="F3" s="2">
        <f>G27</f>
        <v>7135444</v>
      </c>
      <c r="G3" s="1" t="s">
        <v>2</v>
      </c>
      <c r="H3" s="7"/>
      <c r="I3" s="7"/>
      <c r="J3" s="56" t="s">
        <v>21</v>
      </c>
      <c r="K3" s="57"/>
      <c r="L3" s="57"/>
      <c r="M3" s="57"/>
      <c r="N3" s="57"/>
      <c r="O3" s="58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47.25" customHeight="1" x14ac:dyDescent="0.25">
      <c r="B4" s="59"/>
      <c r="C4" s="59"/>
      <c r="D4" s="59"/>
      <c r="E4" s="59"/>
      <c r="F4" s="59"/>
      <c r="G4" s="59"/>
      <c r="H4" s="7"/>
      <c r="I4" s="7"/>
      <c r="J4" s="62" t="s">
        <v>22</v>
      </c>
      <c r="K4" s="62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48.75" customHeight="1" x14ac:dyDescent="0.25">
      <c r="B5" s="7"/>
      <c r="C5" s="7"/>
      <c r="D5" s="7"/>
      <c r="E5" s="7"/>
      <c r="F5" s="24"/>
      <c r="G5" s="7"/>
      <c r="H5" s="7"/>
      <c r="I5" s="7"/>
      <c r="J5" s="61" t="s">
        <v>23</v>
      </c>
      <c r="K5" s="61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x14ac:dyDescent="0.2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32.25" customHeight="1" x14ac:dyDescent="0.25">
      <c r="B7" s="60" t="s">
        <v>11</v>
      </c>
      <c r="C7" s="60"/>
      <c r="D7" s="60"/>
      <c r="E7" s="60"/>
      <c r="F7" s="60"/>
      <c r="G7" s="60"/>
      <c r="H7" s="11"/>
      <c r="I7" s="60" t="s">
        <v>24</v>
      </c>
      <c r="J7" s="60"/>
      <c r="K7" s="60"/>
      <c r="L7" s="60"/>
      <c r="M7" s="60"/>
      <c r="N7" s="60"/>
      <c r="O7" s="60"/>
      <c r="P7" s="60"/>
      <c r="Q7" s="60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ht="196.5" customHeight="1" x14ac:dyDescent="0.25">
      <c r="B8" s="29" t="s">
        <v>3</v>
      </c>
      <c r="C8" s="29" t="s">
        <v>0</v>
      </c>
      <c r="D8" s="29" t="s">
        <v>7</v>
      </c>
      <c r="E8" s="29" t="s">
        <v>8</v>
      </c>
      <c r="F8" s="29" t="s">
        <v>4</v>
      </c>
      <c r="G8" s="29" t="s">
        <v>9</v>
      </c>
      <c r="H8" s="26"/>
      <c r="I8" s="29" t="s">
        <v>3</v>
      </c>
      <c r="J8" s="29" t="s">
        <v>1</v>
      </c>
      <c r="K8" s="29" t="s">
        <v>27</v>
      </c>
      <c r="L8" s="29" t="s">
        <v>28</v>
      </c>
      <c r="M8" s="29" t="s">
        <v>7</v>
      </c>
      <c r="N8" s="29" t="s">
        <v>9</v>
      </c>
      <c r="O8" s="29" t="s">
        <v>12</v>
      </c>
      <c r="P8" s="29" t="s">
        <v>4</v>
      </c>
      <c r="Q8" s="29" t="s">
        <v>13</v>
      </c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ht="15.75" customHeight="1" x14ac:dyDescent="0.25">
      <c r="B9" s="38" t="s">
        <v>32</v>
      </c>
      <c r="C9" s="38"/>
      <c r="D9" s="38"/>
      <c r="E9" s="38"/>
      <c r="F9" s="38"/>
      <c r="G9" s="38"/>
      <c r="H9" s="26"/>
      <c r="I9" s="38" t="s">
        <v>26</v>
      </c>
      <c r="J9" s="38"/>
      <c r="K9" s="38"/>
      <c r="L9" s="38"/>
      <c r="M9" s="38"/>
      <c r="N9" s="38"/>
      <c r="O9" s="38"/>
      <c r="P9" s="38"/>
      <c r="Q9" s="3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x14ac:dyDescent="0.25">
      <c r="B10" s="27">
        <v>1</v>
      </c>
      <c r="C10" s="6" t="s">
        <v>30</v>
      </c>
      <c r="D10" s="4" t="s">
        <v>31</v>
      </c>
      <c r="E10" s="5">
        <v>1.7</v>
      </c>
      <c r="F10" s="37">
        <v>192000</v>
      </c>
      <c r="G10" s="3">
        <f>E10*F10</f>
        <v>326400</v>
      </c>
      <c r="H10" s="26"/>
      <c r="I10" s="35">
        <f>B10</f>
        <v>1</v>
      </c>
      <c r="J10" s="19" t="str">
        <f>C10</f>
        <v>Маска одноразовая</v>
      </c>
      <c r="K10" s="15"/>
      <c r="L10" s="15"/>
      <c r="M10" s="17" t="str">
        <f>D10</f>
        <v>шт</v>
      </c>
      <c r="N10" s="18">
        <f>G10</f>
        <v>326400</v>
      </c>
      <c r="O10" s="16"/>
      <c r="P10" s="36">
        <f>F10</f>
        <v>192000</v>
      </c>
      <c r="Q10" s="18">
        <f>O10*P10</f>
        <v>0</v>
      </c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x14ac:dyDescent="0.25">
      <c r="B11" s="40" t="s">
        <v>33</v>
      </c>
      <c r="C11" s="40"/>
      <c r="D11" s="40"/>
      <c r="E11" s="40"/>
      <c r="F11" s="40"/>
      <c r="G11" s="28">
        <f>SUM(G10:G10)</f>
        <v>326400</v>
      </c>
      <c r="H11" s="26"/>
      <c r="I11" s="45" t="s">
        <v>33</v>
      </c>
      <c r="J11" s="46"/>
      <c r="K11" s="46"/>
      <c r="L11" s="46"/>
      <c r="M11" s="46"/>
      <c r="N11" s="46"/>
      <c r="O11" s="46"/>
      <c r="P11" s="46"/>
      <c r="Q11" s="20">
        <f>SUM(Q10:Q10)</f>
        <v>0</v>
      </c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15" customHeight="1" x14ac:dyDescent="0.25">
      <c r="B12" s="38" t="s">
        <v>34</v>
      </c>
      <c r="C12" s="38"/>
      <c r="D12" s="38"/>
      <c r="E12" s="38"/>
      <c r="F12" s="38"/>
      <c r="G12" s="38"/>
      <c r="H12" s="12"/>
      <c r="I12" s="38" t="s">
        <v>34</v>
      </c>
      <c r="J12" s="38"/>
      <c r="K12" s="38"/>
      <c r="L12" s="38"/>
      <c r="M12" s="38"/>
      <c r="N12" s="38"/>
      <c r="O12" s="38"/>
      <c r="P12" s="38"/>
      <c r="Q12" s="38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ht="22.5" customHeight="1" x14ac:dyDescent="0.25">
      <c r="A13" s="13"/>
      <c r="B13" s="27">
        <v>1</v>
      </c>
      <c r="C13" s="6" t="s">
        <v>30</v>
      </c>
      <c r="D13" s="4" t="s">
        <v>31</v>
      </c>
      <c r="E13" s="5">
        <v>1.7</v>
      </c>
      <c r="F13" s="37">
        <v>791700</v>
      </c>
      <c r="G13" s="3">
        <f>E13*F13</f>
        <v>1345890</v>
      </c>
      <c r="H13" s="7"/>
      <c r="I13" s="35">
        <f>B13</f>
        <v>1</v>
      </c>
      <c r="J13" s="19" t="str">
        <f>C13</f>
        <v>Маска одноразовая</v>
      </c>
      <c r="K13" s="15"/>
      <c r="L13" s="15"/>
      <c r="M13" s="17" t="str">
        <f>D13</f>
        <v>шт</v>
      </c>
      <c r="N13" s="18">
        <f>G13</f>
        <v>1345890</v>
      </c>
      <c r="O13" s="16"/>
      <c r="P13" s="36">
        <f>F13</f>
        <v>791700</v>
      </c>
      <c r="Q13" s="18">
        <f>O13*P13</f>
        <v>0</v>
      </c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x14ac:dyDescent="0.25">
      <c r="A14" s="13"/>
      <c r="B14" s="40" t="s">
        <v>15</v>
      </c>
      <c r="C14" s="40"/>
      <c r="D14" s="40"/>
      <c r="E14" s="40"/>
      <c r="F14" s="40"/>
      <c r="G14" s="28">
        <f>SUM(G13:G13)</f>
        <v>1345890</v>
      </c>
      <c r="H14" s="26"/>
      <c r="I14" s="45" t="s">
        <v>15</v>
      </c>
      <c r="J14" s="46"/>
      <c r="K14" s="46"/>
      <c r="L14" s="46"/>
      <c r="M14" s="46"/>
      <c r="N14" s="46"/>
      <c r="O14" s="46"/>
      <c r="P14" s="46"/>
      <c r="Q14" s="20">
        <f>SUM(Q13:Q13)</f>
        <v>0</v>
      </c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x14ac:dyDescent="0.25">
      <c r="A15" s="13"/>
      <c r="B15" s="39" t="s">
        <v>35</v>
      </c>
      <c r="C15" s="39"/>
      <c r="D15" s="39"/>
      <c r="E15" s="39"/>
      <c r="F15" s="39"/>
      <c r="G15" s="39"/>
      <c r="H15" s="14"/>
      <c r="I15" s="39" t="s">
        <v>35</v>
      </c>
      <c r="J15" s="39"/>
      <c r="K15" s="39"/>
      <c r="L15" s="39"/>
      <c r="M15" s="39"/>
      <c r="N15" s="39"/>
      <c r="O15" s="39"/>
      <c r="P15" s="39"/>
      <c r="Q15" s="39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8.75" customHeight="1" x14ac:dyDescent="0.25">
      <c r="A16" s="13"/>
      <c r="B16" s="30">
        <v>1</v>
      </c>
      <c r="C16" s="6" t="s">
        <v>30</v>
      </c>
      <c r="D16" s="4" t="s">
        <v>31</v>
      </c>
      <c r="E16" s="5">
        <v>1.7</v>
      </c>
      <c r="F16" s="37">
        <v>1604600</v>
      </c>
      <c r="G16" s="3">
        <f>E16*F16</f>
        <v>2727820</v>
      </c>
      <c r="H16" s="7"/>
      <c r="I16" s="35">
        <f>B16</f>
        <v>1</v>
      </c>
      <c r="J16" s="19" t="str">
        <f t="shared" ref="J16:J25" si="0">C16</f>
        <v>Маска одноразовая</v>
      </c>
      <c r="K16" s="15"/>
      <c r="L16" s="15"/>
      <c r="M16" s="17" t="str">
        <f>D16</f>
        <v>шт</v>
      </c>
      <c r="N16" s="18">
        <f>G16</f>
        <v>2727820</v>
      </c>
      <c r="O16" s="16"/>
      <c r="P16" s="36">
        <f>F16</f>
        <v>1604600</v>
      </c>
      <c r="Q16" s="18">
        <f>O16*P16</f>
        <v>0</v>
      </c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x14ac:dyDescent="0.25">
      <c r="A17" s="13"/>
      <c r="B17" s="40" t="s">
        <v>16</v>
      </c>
      <c r="C17" s="41"/>
      <c r="D17" s="41"/>
      <c r="E17" s="41"/>
      <c r="F17" s="41"/>
      <c r="G17" s="28">
        <f>SUM(G16:G16)</f>
        <v>2727820</v>
      </c>
      <c r="H17" s="26"/>
      <c r="I17" s="45" t="s">
        <v>16</v>
      </c>
      <c r="J17" s="46"/>
      <c r="K17" s="46"/>
      <c r="L17" s="46"/>
      <c r="M17" s="46"/>
      <c r="N17" s="46"/>
      <c r="O17" s="46"/>
      <c r="P17" s="46"/>
      <c r="Q17" s="20">
        <f>SUM(Q16:Q16)</f>
        <v>0</v>
      </c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x14ac:dyDescent="0.25">
      <c r="A18" s="13"/>
      <c r="B18" s="39" t="s">
        <v>36</v>
      </c>
      <c r="C18" s="39"/>
      <c r="D18" s="39"/>
      <c r="E18" s="39"/>
      <c r="F18" s="39"/>
      <c r="G18" s="39"/>
      <c r="H18" s="14"/>
      <c r="I18" s="39" t="s">
        <v>36</v>
      </c>
      <c r="J18" s="39"/>
      <c r="K18" s="39"/>
      <c r="L18" s="39"/>
      <c r="M18" s="39"/>
      <c r="N18" s="39"/>
      <c r="O18" s="39"/>
      <c r="P18" s="39"/>
      <c r="Q18" s="39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x14ac:dyDescent="0.25">
      <c r="A19" s="13"/>
      <c r="B19" s="27">
        <v>1</v>
      </c>
      <c r="C19" s="6" t="s">
        <v>30</v>
      </c>
      <c r="D19" s="4" t="s">
        <v>31</v>
      </c>
      <c r="E19" s="5">
        <v>1.7</v>
      </c>
      <c r="F19" s="37">
        <v>1119200</v>
      </c>
      <c r="G19" s="3">
        <f>E19*F19</f>
        <v>1902640</v>
      </c>
      <c r="H19" s="7"/>
      <c r="I19" s="35">
        <f t="shared" ref="I19" si="1">B19</f>
        <v>1</v>
      </c>
      <c r="J19" s="19" t="str">
        <f t="shared" si="0"/>
        <v>Маска одноразовая</v>
      </c>
      <c r="K19" s="15"/>
      <c r="L19" s="15"/>
      <c r="M19" s="17" t="str">
        <f t="shared" ref="M19:M25" si="2">D19</f>
        <v>шт</v>
      </c>
      <c r="N19" s="18">
        <f>G19</f>
        <v>1902640</v>
      </c>
      <c r="O19" s="16"/>
      <c r="P19" s="36">
        <f>F19</f>
        <v>1119200</v>
      </c>
      <c r="Q19" s="18">
        <f t="shared" ref="Q19:Q25" si="3">O19*P19</f>
        <v>0</v>
      </c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x14ac:dyDescent="0.25">
      <c r="A20" s="13"/>
      <c r="B20" s="40" t="s">
        <v>25</v>
      </c>
      <c r="C20" s="41"/>
      <c r="D20" s="41"/>
      <c r="E20" s="41"/>
      <c r="F20" s="41"/>
      <c r="G20" s="28">
        <f>SUM(G19:G19)</f>
        <v>1902640</v>
      </c>
      <c r="H20" s="26"/>
      <c r="I20" s="45" t="s">
        <v>17</v>
      </c>
      <c r="J20" s="45"/>
      <c r="K20" s="45"/>
      <c r="L20" s="45"/>
      <c r="M20" s="45"/>
      <c r="N20" s="45"/>
      <c r="O20" s="45"/>
      <c r="P20" s="45"/>
      <c r="Q20" s="20">
        <f>SUM(Q19:Q19)</f>
        <v>0</v>
      </c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x14ac:dyDescent="0.25">
      <c r="A21" s="13"/>
      <c r="B21" s="39" t="s">
        <v>37</v>
      </c>
      <c r="C21" s="39"/>
      <c r="D21" s="39"/>
      <c r="E21" s="39"/>
      <c r="F21" s="39"/>
      <c r="G21" s="39"/>
      <c r="H21" s="21"/>
      <c r="I21" s="39" t="s">
        <v>37</v>
      </c>
      <c r="J21" s="39"/>
      <c r="K21" s="39"/>
      <c r="L21" s="39"/>
      <c r="M21" s="39"/>
      <c r="N21" s="39"/>
      <c r="O21" s="39"/>
      <c r="P21" s="39"/>
      <c r="Q21" s="39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x14ac:dyDescent="0.25">
      <c r="A22" s="13"/>
      <c r="B22" s="27">
        <v>1</v>
      </c>
      <c r="C22" s="6" t="s">
        <v>30</v>
      </c>
      <c r="D22" s="4" t="s">
        <v>31</v>
      </c>
      <c r="E22" s="5">
        <v>1.7</v>
      </c>
      <c r="F22" s="37">
        <v>403650</v>
      </c>
      <c r="G22" s="3">
        <f>E22*F22</f>
        <v>686205</v>
      </c>
      <c r="H22" s="7"/>
      <c r="I22" s="35">
        <f t="shared" ref="I22" si="4">B22</f>
        <v>1</v>
      </c>
      <c r="J22" s="19" t="str">
        <f t="shared" si="0"/>
        <v>Маска одноразовая</v>
      </c>
      <c r="K22" s="15"/>
      <c r="L22" s="15"/>
      <c r="M22" s="17" t="str">
        <f t="shared" si="2"/>
        <v>шт</v>
      </c>
      <c r="N22" s="18">
        <f>G22</f>
        <v>686205</v>
      </c>
      <c r="O22" s="16"/>
      <c r="P22" s="36">
        <f>F22</f>
        <v>403650</v>
      </c>
      <c r="Q22" s="18">
        <f t="shared" si="3"/>
        <v>0</v>
      </c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7" x14ac:dyDescent="0.25">
      <c r="A23" s="13"/>
      <c r="B23" s="47" t="s">
        <v>18</v>
      </c>
      <c r="C23" s="48"/>
      <c r="D23" s="48"/>
      <c r="E23" s="48"/>
      <c r="F23" s="48"/>
      <c r="G23" s="28">
        <f>SUM(G22:G22)</f>
        <v>686205</v>
      </c>
      <c r="H23" s="26"/>
      <c r="I23" s="51" t="s">
        <v>18</v>
      </c>
      <c r="J23" s="51"/>
      <c r="K23" s="51"/>
      <c r="L23" s="51"/>
      <c r="M23" s="51"/>
      <c r="N23" s="51"/>
      <c r="O23" s="51"/>
      <c r="P23" s="51"/>
      <c r="Q23" s="20">
        <f>SUM(Q22:Q22)</f>
        <v>0</v>
      </c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 x14ac:dyDescent="0.25">
      <c r="A24" s="13"/>
      <c r="B24" s="39" t="s">
        <v>38</v>
      </c>
      <c r="C24" s="39"/>
      <c r="D24" s="39"/>
      <c r="E24" s="39"/>
      <c r="F24" s="39"/>
      <c r="G24" s="39"/>
      <c r="H24" s="14"/>
      <c r="I24" s="39" t="s">
        <v>38</v>
      </c>
      <c r="J24" s="39"/>
      <c r="K24" s="39"/>
      <c r="L24" s="39"/>
      <c r="M24" s="39"/>
      <c r="N24" s="39"/>
      <c r="O24" s="39"/>
      <c r="P24" s="39"/>
      <c r="Q24" s="39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7" ht="20.25" customHeight="1" x14ac:dyDescent="0.25">
      <c r="A25" s="13"/>
      <c r="B25" s="31">
        <v>1</v>
      </c>
      <c r="C25" s="6" t="s">
        <v>30</v>
      </c>
      <c r="D25" s="4" t="s">
        <v>31</v>
      </c>
      <c r="E25" s="5">
        <v>1.7</v>
      </c>
      <c r="F25" s="37">
        <v>86170</v>
      </c>
      <c r="G25" s="3">
        <f>E25*F25</f>
        <v>146489</v>
      </c>
      <c r="H25" s="22"/>
      <c r="I25" s="35">
        <f t="shared" ref="I25" si="5">B25</f>
        <v>1</v>
      </c>
      <c r="J25" s="19" t="str">
        <f t="shared" si="0"/>
        <v>Маска одноразовая</v>
      </c>
      <c r="K25" s="23"/>
      <c r="L25" s="23"/>
      <c r="M25" s="17" t="str">
        <f t="shared" si="2"/>
        <v>шт</v>
      </c>
      <c r="N25" s="18">
        <f>G25</f>
        <v>146489</v>
      </c>
      <c r="O25" s="23"/>
      <c r="P25" s="36">
        <f>F25</f>
        <v>86170</v>
      </c>
      <c r="Q25" s="18">
        <f t="shared" si="3"/>
        <v>0</v>
      </c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7" x14ac:dyDescent="0.25">
      <c r="A26" s="13"/>
      <c r="B26" s="47" t="s">
        <v>19</v>
      </c>
      <c r="C26" s="48"/>
      <c r="D26" s="48"/>
      <c r="E26" s="48"/>
      <c r="F26" s="48"/>
      <c r="G26" s="28">
        <f>SUM(G25:G25)</f>
        <v>146489</v>
      </c>
      <c r="H26" s="7"/>
      <c r="I26" s="50" t="s">
        <v>19</v>
      </c>
      <c r="J26" s="50"/>
      <c r="K26" s="50"/>
      <c r="L26" s="50"/>
      <c r="M26" s="50"/>
      <c r="N26" s="50"/>
      <c r="O26" s="50"/>
      <c r="P26" s="50"/>
      <c r="Q26" s="20">
        <f>SUM(Q25:Q25)</f>
        <v>0</v>
      </c>
      <c r="R26" s="7"/>
      <c r="S26" s="7"/>
      <c r="T26" s="7"/>
      <c r="U26" s="7"/>
      <c r="V26" s="7"/>
      <c r="W26" s="7"/>
      <c r="X26" s="7"/>
      <c r="Y26" s="7"/>
      <c r="Z26" s="7"/>
      <c r="AA26" s="7"/>
    </row>
    <row r="27" spans="1:27" ht="21" customHeight="1" x14ac:dyDescent="0.25">
      <c r="A27" s="13"/>
      <c r="B27" s="44" t="s">
        <v>5</v>
      </c>
      <c r="C27" s="44"/>
      <c r="D27" s="44"/>
      <c r="E27" s="44"/>
      <c r="F27" s="44"/>
      <c r="G27" s="32">
        <f>G11+G26+G23+G20+G17+G14</f>
        <v>7135444</v>
      </c>
      <c r="H27" s="7"/>
      <c r="I27" s="44" t="s">
        <v>5</v>
      </c>
      <c r="J27" s="44"/>
      <c r="K27" s="44"/>
      <c r="L27" s="44"/>
      <c r="M27" s="44"/>
      <c r="N27" s="44"/>
      <c r="O27" s="44"/>
      <c r="P27" s="44"/>
      <c r="Q27" s="32">
        <f>Q26+Q23+Q20+Q17+Q14</f>
        <v>0</v>
      </c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 ht="15" customHeight="1" x14ac:dyDescent="0.25">
      <c r="A28" s="13"/>
      <c r="B28" s="49" t="s">
        <v>14</v>
      </c>
      <c r="C28" s="49"/>
      <c r="D28" s="49"/>
      <c r="E28" s="49"/>
      <c r="F28" s="33">
        <v>0.2</v>
      </c>
      <c r="G28" s="34">
        <f>G27*F28</f>
        <v>1427088.8</v>
      </c>
      <c r="H28" s="7"/>
      <c r="I28" s="49" t="s">
        <v>14</v>
      </c>
      <c r="J28" s="49"/>
      <c r="K28" s="49"/>
      <c r="L28" s="49"/>
      <c r="M28" s="49"/>
      <c r="N28" s="49"/>
      <c r="O28" s="49"/>
      <c r="P28" s="33">
        <v>0.2</v>
      </c>
      <c r="Q28" s="34">
        <f>Q27*P28</f>
        <v>0</v>
      </c>
      <c r="R28" s="7"/>
      <c r="S28" s="7"/>
      <c r="T28" s="7"/>
      <c r="U28" s="7"/>
      <c r="V28" s="7"/>
      <c r="W28" s="7"/>
      <c r="X28" s="7"/>
      <c r="Y28" s="7"/>
      <c r="Z28" s="7"/>
      <c r="AA28" s="7"/>
    </row>
    <row r="29" spans="1:27" ht="15.75" customHeight="1" x14ac:dyDescent="0.25">
      <c r="A29" s="13"/>
      <c r="B29" s="49" t="s">
        <v>6</v>
      </c>
      <c r="C29" s="49"/>
      <c r="D29" s="49"/>
      <c r="E29" s="49"/>
      <c r="F29" s="49"/>
      <c r="G29" s="34">
        <f>G27+G28</f>
        <v>8562532.8000000007</v>
      </c>
      <c r="H29" s="7"/>
      <c r="I29" s="49" t="s">
        <v>6</v>
      </c>
      <c r="J29" s="49"/>
      <c r="K29" s="49"/>
      <c r="L29" s="49"/>
      <c r="M29" s="49"/>
      <c r="N29" s="49"/>
      <c r="O29" s="49"/>
      <c r="P29" s="49"/>
      <c r="Q29" s="34">
        <f>Q27+Q28</f>
        <v>0</v>
      </c>
      <c r="R29" s="7"/>
      <c r="S29" s="7"/>
      <c r="T29" s="7"/>
      <c r="U29" s="7"/>
      <c r="V29" s="7"/>
      <c r="W29" s="7"/>
      <c r="X29" s="7"/>
      <c r="Y29" s="7"/>
      <c r="Z29" s="7"/>
      <c r="AA29" s="7"/>
    </row>
    <row r="30" spans="1:27" ht="33.75" customHeight="1" x14ac:dyDescent="0.25">
      <c r="B30" s="7"/>
      <c r="C30" s="7"/>
      <c r="D30" s="7"/>
      <c r="E30" s="7"/>
      <c r="F30" s="24"/>
      <c r="G30" s="24"/>
      <c r="H30" s="24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</row>
    <row r="31" spans="1:27" ht="151.5" customHeight="1" x14ac:dyDescent="0.25">
      <c r="B31" s="25"/>
      <c r="C31" s="25"/>
      <c r="D31" s="25"/>
      <c r="E31" s="25"/>
      <c r="F31" s="25"/>
      <c r="G31" s="25"/>
      <c r="H31" s="25"/>
      <c r="I31" s="25"/>
      <c r="J31" s="42" t="s">
        <v>29</v>
      </c>
      <c r="K31" s="43"/>
      <c r="L31" s="25"/>
      <c r="M31" s="25"/>
      <c r="N31" s="25"/>
      <c r="O31" s="25"/>
      <c r="P31" s="25"/>
      <c r="Q31" s="25"/>
      <c r="R31" s="25"/>
      <c r="S31" s="25"/>
      <c r="T31" s="25"/>
      <c r="U31" s="7"/>
    </row>
    <row r="32" spans="1:27" x14ac:dyDescent="0.25">
      <c r="AA32" s="7"/>
    </row>
  </sheetData>
  <mergeCells count="39">
    <mergeCell ref="I9:Q9"/>
    <mergeCell ref="I11:P11"/>
    <mergeCell ref="B1:Q1"/>
    <mergeCell ref="B3:E3"/>
    <mergeCell ref="J3:O3"/>
    <mergeCell ref="B4:G4"/>
    <mergeCell ref="B7:G7"/>
    <mergeCell ref="J5:K5"/>
    <mergeCell ref="J4:K4"/>
    <mergeCell ref="I7:Q7"/>
    <mergeCell ref="B28:E28"/>
    <mergeCell ref="I28:O28"/>
    <mergeCell ref="B20:F20"/>
    <mergeCell ref="I20:P20"/>
    <mergeCell ref="B26:F26"/>
    <mergeCell ref="I26:P26"/>
    <mergeCell ref="I23:P23"/>
    <mergeCell ref="B9:G9"/>
    <mergeCell ref="B11:F11"/>
    <mergeCell ref="J31:K31"/>
    <mergeCell ref="I27:P27"/>
    <mergeCell ref="I14:P14"/>
    <mergeCell ref="I17:P17"/>
    <mergeCell ref="B18:G18"/>
    <mergeCell ref="I18:Q18"/>
    <mergeCell ref="B21:G21"/>
    <mergeCell ref="I21:Q21"/>
    <mergeCell ref="B24:G24"/>
    <mergeCell ref="I24:Q24"/>
    <mergeCell ref="B23:F23"/>
    <mergeCell ref="B27:F27"/>
    <mergeCell ref="B29:F29"/>
    <mergeCell ref="I29:P29"/>
    <mergeCell ref="I12:Q12"/>
    <mergeCell ref="B15:G15"/>
    <mergeCell ref="I15:Q15"/>
    <mergeCell ref="B14:F14"/>
    <mergeCell ref="B17:F17"/>
    <mergeCell ref="B12:G12"/>
  </mergeCells>
  <pageMargins left="0.7" right="0.7" top="0.75" bottom="0.75" header="0.3" footer="0.3"/>
  <pageSetup paperSize="9" scale="42" fitToHeight="0" orientation="landscape" r:id="rId1"/>
  <ignoredErrors>
    <ignoredError sqref="M1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2021-01-12T02:00:06Z</cp:lastPrinted>
  <dcterms:created xsi:type="dcterms:W3CDTF">2018-05-22T01:14:50Z</dcterms:created>
  <dcterms:modified xsi:type="dcterms:W3CDTF">2021-01-24T03:50:47Z</dcterms:modified>
</cp:coreProperties>
</file>